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10" i="1" l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<sst xmlns="http://schemas.openxmlformats.org/spreadsheetml/2006/main" count="273" uniqueCount="156">
  <si>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</si>
  <si>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</si>
  <si>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</si>
  <si>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219 Лот № 1 от 11.02.2015 предлагаем поставку Лакокрасочной продукции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</si>
  <si>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</si>
  <si>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</si>
  <si>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</si>
  <si>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</si>
  <si>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</si>
  <si>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</si>
  <si>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</si>
  <si>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</si>
  <si>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</si>
  <si>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</si>
  <si>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</si>
  <si>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</si>
  <si>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</si>
  <si>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</si>
  <si>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</si>
  <si>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</si>
  <si>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</si>
  <si>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</si>
  <si>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</si>
  <si>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</si>
  <si>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</si>
  <si>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</si>
  <si>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</si>
  <si>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</si>
  <si>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</si>
  <si>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</si>
  <si>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</si>
  <si>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</si>
  <si>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</si>
  <si>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</si>
  <si>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</si>
  <si>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</si>
  <si>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</si>
  <si>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</si>
  <si>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</si>
  <si>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</si>
  <si>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</si>
  <si>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</si>
  <si>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</si>
  <si>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</si>
  <si>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Краска "ТУРИ" спецназ  (антикоррозийная)  t=100</t>
  </si>
  <si>
    <t>кг</t>
  </si>
  <si>
    <t>ТУ 2313-003-87353678-2009</t>
  </si>
  <si>
    <t>Эмаль МЛ-1110 серая</t>
  </si>
  <si>
    <t>ГОСТ 9754-76</t>
  </si>
  <si>
    <t>Эмаль МЛ-1110 синяя</t>
  </si>
  <si>
    <t>Сурик железный МА-15</t>
  </si>
  <si>
    <t>Краска ВД-АК-2180 для внутр. работ</t>
  </si>
  <si>
    <t>ГОСТ 28196-89</t>
  </si>
  <si>
    <t>Краска ВДАК-201 белая интерьерная влагостойкая</t>
  </si>
  <si>
    <t>Краска ВД-АК-224 влагостойкая белая</t>
  </si>
  <si>
    <t>Краска ВД-АК-1180 для внутр.и наружных работ</t>
  </si>
  <si>
    <t>Краска фасадная ВД-АК-11 белая</t>
  </si>
  <si>
    <t>Праймер битумный ТЕХНОНИКОЛЬ №01   (16кг-20л)</t>
  </si>
  <si>
    <t>шт</t>
  </si>
  <si>
    <t>ГОСТ 26589-94</t>
  </si>
  <si>
    <t>Олифа оксоль</t>
  </si>
  <si>
    <t xml:space="preserve">ГОСТ 7931-76 </t>
  </si>
  <si>
    <t>Пудра алюминиевая ПАП-1</t>
  </si>
  <si>
    <t xml:space="preserve">ТУ 10-04-06-67-87 </t>
  </si>
  <si>
    <t>Колер-паста универсал синий 500мл</t>
  </si>
  <si>
    <t>Эмаль ФЛ-412   t=100</t>
  </si>
  <si>
    <t>Эмаль ПФ-115 серая RAL 7047</t>
  </si>
  <si>
    <t>ГОСТ 6465-76</t>
  </si>
  <si>
    <t>Эмаль ПФ-115 белая RAL 9016</t>
  </si>
  <si>
    <t>Эмаль ПФ-115 черная</t>
  </si>
  <si>
    <t>Эмаль ПФ-115 т.серая RAL 7004</t>
  </si>
  <si>
    <t>Эмаль ПФ-115 красная RAL 3020</t>
  </si>
  <si>
    <t>Эмаль ПФ-115 коричневая</t>
  </si>
  <si>
    <t>Эмаль ПФ-115 коричневая RAL 8002</t>
  </si>
  <si>
    <t>Эмаль ПФ-115 желтая RAL 1021</t>
  </si>
  <si>
    <t>Эмаль ПФ-115 зеленая RAL 6018</t>
  </si>
  <si>
    <t>Эмаль Нержамет по металлу серая RAL 7040 3кг</t>
  </si>
  <si>
    <t>ТУ-2213-003-17955654-05</t>
  </si>
  <si>
    <t>Эмаль Нержамет RAL 7040 (серый)</t>
  </si>
  <si>
    <t>Эмаль Нержамет по металлу белая RAL 7040 3кг</t>
  </si>
  <si>
    <t>Эмаль Нержамет по металлу зеленая RAL 6020 3кг</t>
  </si>
  <si>
    <t>Эмаль Нержамет по металлу черная RAL 7040 3кг</t>
  </si>
  <si>
    <t>Эмаль Нержамет по металлу красная RAL 3020 3кг</t>
  </si>
  <si>
    <t>Эмаль Нержамет по металлу синяя RAL 5010 3кг</t>
  </si>
  <si>
    <t>Эмаль Нержамет по металлу желтая RAL 1028 3кг</t>
  </si>
  <si>
    <t>Эмаль ПФ-115 голубая</t>
  </si>
  <si>
    <t>Эмаль ПФ-115 синяя RAL 5015</t>
  </si>
  <si>
    <t>Эмаль ГФ- 95ХС электроизоляционная</t>
  </si>
  <si>
    <t>Эмаль ГФ-92ХС кр. коричневая</t>
  </si>
  <si>
    <t>Эмаль Акрокор ХВ серая</t>
  </si>
  <si>
    <t>ТУ 2313-015-76163992-2007</t>
  </si>
  <si>
    <t>Лак изоляционный ГФ-92ХС</t>
  </si>
  <si>
    <t>ГОСТ 5631-79</t>
  </si>
  <si>
    <t>Лак бакелитовый ЛБС-1</t>
  </si>
  <si>
    <t>литр</t>
  </si>
  <si>
    <t>Лак пропиточный БТ-988</t>
  </si>
  <si>
    <t>Лак КО-815</t>
  </si>
  <si>
    <t>Растворитель 646</t>
  </si>
  <si>
    <t>ГОСТ 18188-72</t>
  </si>
  <si>
    <t>Растворитель 650 КР</t>
  </si>
  <si>
    <t>Растворитель Р-4</t>
  </si>
  <si>
    <t>Очиститель битумных пятен Рубикон К-059   500мл</t>
  </si>
  <si>
    <t>Ацетон</t>
  </si>
  <si>
    <t>Уайт-спирит</t>
  </si>
  <si>
    <t>Сольвент</t>
  </si>
  <si>
    <t>Нефрас С2 80/120 БР-2</t>
  </si>
  <si>
    <t>Грунтовка ГФ-021красно-коричневый</t>
  </si>
  <si>
    <t xml:space="preserve">ГОСТ 25129-82 </t>
  </si>
  <si>
    <t>Грунт Акрокор ХВ серый</t>
  </si>
  <si>
    <t>Грунт BODY 992 серый</t>
  </si>
  <si>
    <t xml:space="preserve">ГОСТ 9109-81 </t>
  </si>
  <si>
    <t>Грунтовка пропиточная Универсал</t>
  </si>
  <si>
    <t>Грунтовка по бетону ВД-АК-11</t>
  </si>
  <si>
    <t>Преобразователь ржавчины "Цинкарь"</t>
  </si>
  <si>
    <t>ТУ 2499-001-02748978-2009</t>
  </si>
  <si>
    <t>Шпатлевка латексная "Профи" Текс  16кг</t>
  </si>
  <si>
    <t>ГОСТ 10277-90</t>
  </si>
  <si>
    <t>Шпатлевка  акриловая универсальная</t>
  </si>
  <si>
    <t>ГОСТ Р 52020-2003</t>
  </si>
  <si>
    <t>Антисептик Биотекс</t>
  </si>
  <si>
    <t>ГОСТ 23787.8-80</t>
  </si>
  <si>
    <t>Битум строительный БН 50/50</t>
  </si>
  <si>
    <t>т</t>
  </si>
  <si>
    <t>Герметик автомобильный 90гр</t>
  </si>
  <si>
    <t>ГОСТ 30971-2002</t>
  </si>
  <si>
    <t>Герметик силиконовый прозрачный 310 мл.</t>
  </si>
  <si>
    <t>Гидрофобизатор для бетона ГКЖ 136-41</t>
  </si>
  <si>
    <t>Герметик ABRO красный</t>
  </si>
  <si>
    <t>ГОСТ 9356-75</t>
  </si>
  <si>
    <t>Герметик ABRO белый 85г</t>
  </si>
  <si>
    <t>Жидкий ключ WD 40</t>
  </si>
  <si>
    <t>ГОСТ Р 51697_2000</t>
  </si>
  <si>
    <t>Клей Момент(125 мл)</t>
  </si>
  <si>
    <t>ГОСТ 19992-80</t>
  </si>
  <si>
    <t>Клей момент кристалл универсальный 125мл</t>
  </si>
  <si>
    <t>Клей Холодная сварка  двухкомпанентная 50гр</t>
  </si>
  <si>
    <t>Клей N 88 Н</t>
  </si>
  <si>
    <t>Клей эпоксидный</t>
  </si>
  <si>
    <t>Клей 88 СА</t>
  </si>
  <si>
    <t>Клей  универсальный  для линолеума Forbo 522 Eurosafe Star Tack</t>
  </si>
  <si>
    <t>Клей Локтайт №406 20гр</t>
  </si>
  <si>
    <t>тюб</t>
  </si>
  <si>
    <t>ABRO фиксатор резьбовых соединений 6 мл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</si>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</sst>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200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10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49</v>
      </c>
      <c r="C37" s="20" t="s">
        <v>45</v>
      </c>
      <c r="D37" s="15">
        <v>15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50</v>
      </c>
      <c r="C38" s="20" t="s">
        <v>45</v>
      </c>
      <c r="D38" s="15">
        <v>30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51</v>
      </c>
      <c r="C39" s="20" t="s">
        <v>45</v>
      </c>
      <c r="D39" s="15">
        <v>485</v>
      </c>
      <c r="E39" s="20" t="s">
        <v>52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53</v>
      </c>
      <c r="C40" s="20" t="s">
        <v>45</v>
      </c>
      <c r="D40" s="15">
        <v>190</v>
      </c>
      <c r="E40" s="20" t="s">
        <v>52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54</v>
      </c>
      <c r="C41" s="20" t="s">
        <v>45</v>
      </c>
      <c r="D41" s="15">
        <v>500</v>
      </c>
      <c r="E41" s="20" t="s">
        <v>52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55</v>
      </c>
      <c r="C42" s="20" t="s">
        <v>45</v>
      </c>
      <c r="D42" s="15">
        <v>250</v>
      </c>
      <c r="E42" s="20" t="s">
        <v>52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56</v>
      </c>
      <c r="C43" s="20" t="s">
        <v>45</v>
      </c>
      <c r="D43" s="15">
        <v>1000</v>
      </c>
      <c r="E43" s="20" t="s">
        <v>52</v>
      </c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57</v>
      </c>
      <c r="C44" s="20" t="s">
        <v>58</v>
      </c>
      <c r="D44" s="15">
        <v>10</v>
      </c>
      <c r="E44" s="20" t="s">
        <v>59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60</v>
      </c>
      <c r="C45" s="20" t="s">
        <v>45</v>
      </c>
      <c r="D45" s="15">
        <v>10</v>
      </c>
      <c r="E45" s="20" t="s">
        <v>61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62</v>
      </c>
      <c r="C46" s="20" t="s">
        <v>45</v>
      </c>
      <c r="D46" s="15">
        <v>30</v>
      </c>
      <c r="E46" s="20" t="s">
        <v>63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64</v>
      </c>
      <c r="C47" s="20" t="s">
        <v>58</v>
      </c>
      <c r="D47" s="15">
        <v>10</v>
      </c>
      <c r="E47" s="20" t="s">
        <v>63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65</v>
      </c>
      <c r="C48" s="20" t="s">
        <v>45</v>
      </c>
      <c r="D48" s="15">
        <v>80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66</v>
      </c>
      <c r="C49" s="20" t="s">
        <v>45</v>
      </c>
      <c r="D49" s="15">
        <v>547</v>
      </c>
      <c r="E49" s="20" t="s">
        <v>67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68</v>
      </c>
      <c r="C50" s="20" t="s">
        <v>45</v>
      </c>
      <c r="D50" s="15">
        <v>983</v>
      </c>
      <c r="E50" s="20" t="s">
        <v>67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69</v>
      </c>
      <c r="C51" s="20" t="s">
        <v>45</v>
      </c>
      <c r="D51" s="15">
        <v>340</v>
      </c>
      <c r="E51" s="20" t="s">
        <v>67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70</v>
      </c>
      <c r="C52" s="20" t="s">
        <v>45</v>
      </c>
      <c r="D52" s="15">
        <v>180</v>
      </c>
      <c r="E52" s="20" t="s">
        <v>67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71</v>
      </c>
      <c r="C53" s="20" t="s">
        <v>45</v>
      </c>
      <c r="D53" s="15">
        <v>346</v>
      </c>
      <c r="E53" s="20" t="s">
        <v>67</v>
      </c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72</v>
      </c>
      <c r="C54" s="20" t="s">
        <v>45</v>
      </c>
      <c r="D54" s="15">
        <v>30</v>
      </c>
      <c r="E54" s="20" t="s">
        <v>67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73</v>
      </c>
      <c r="C55" s="20" t="s">
        <v>45</v>
      </c>
      <c r="D55" s="15">
        <v>200</v>
      </c>
      <c r="E55" s="20" t="s">
        <v>67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74</v>
      </c>
      <c r="C56" s="20" t="s">
        <v>45</v>
      </c>
      <c r="D56" s="15">
        <v>483</v>
      </c>
      <c r="E56" s="20" t="s">
        <v>67</v>
      </c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75</v>
      </c>
      <c r="C57" s="20" t="s">
        <v>45</v>
      </c>
      <c r="D57" s="15">
        <v>550</v>
      </c>
      <c r="E57" s="20" t="s">
        <v>67</v>
      </c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76</v>
      </c>
      <c r="C58" s="20" t="s">
        <v>58</v>
      </c>
      <c r="D58" s="15">
        <v>10</v>
      </c>
      <c r="E58" s="20" t="s">
        <v>77</v>
      </c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78</v>
      </c>
      <c r="C59" s="20" t="s">
        <v>45</v>
      </c>
      <c r="D59" s="15">
        <v>40</v>
      </c>
      <c r="E59" s="20" t="s">
        <v>77</v>
      </c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79</v>
      </c>
      <c r="C60" s="20" t="s">
        <v>58</v>
      </c>
      <c r="D60" s="15">
        <v>10</v>
      </c>
      <c r="E60" s="20" t="s">
        <v>77</v>
      </c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80</v>
      </c>
      <c r="C61" s="20" t="s">
        <v>58</v>
      </c>
      <c r="D61" s="15">
        <v>15</v>
      </c>
      <c r="E61" s="20" t="s">
        <v>77</v>
      </c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81</v>
      </c>
      <c r="C62" s="20" t="s">
        <v>58</v>
      </c>
      <c r="D62" s="15">
        <v>5</v>
      </c>
      <c r="E62" s="20" t="s">
        <v>77</v>
      </c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82</v>
      </c>
      <c r="C63" s="20" t="s">
        <v>58</v>
      </c>
      <c r="D63" s="15">
        <v>15</v>
      </c>
      <c r="E63" s="20" t="s">
        <v>77</v>
      </c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83</v>
      </c>
      <c r="C64" s="20" t="s">
        <v>58</v>
      </c>
      <c r="D64" s="15">
        <v>10</v>
      </c>
      <c r="E64" s="20" t="s">
        <v>77</v>
      </c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84</v>
      </c>
      <c r="C65" s="20" t="s">
        <v>58</v>
      </c>
      <c r="D65" s="15">
        <v>15</v>
      </c>
      <c r="E65" s="20" t="s">
        <v>77</v>
      </c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85</v>
      </c>
      <c r="C66" s="20" t="s">
        <v>45</v>
      </c>
      <c r="D66" s="15">
        <v>300</v>
      </c>
      <c r="E66" s="20" t="s">
        <v>67</v>
      </c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86</v>
      </c>
      <c r="C67" s="20" t="s">
        <v>45</v>
      </c>
      <c r="D67" s="15">
        <v>612</v>
      </c>
      <c r="E67" s="20" t="s">
        <v>67</v>
      </c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87</v>
      </c>
      <c r="C68" s="20" t="s">
        <v>45</v>
      </c>
      <c r="D68" s="15">
        <v>40</v>
      </c>
      <c r="E68" s="20" t="s">
        <v>67</v>
      </c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88</v>
      </c>
      <c r="C69" s="20" t="s">
        <v>45</v>
      </c>
      <c r="D69" s="15">
        <v>60</v>
      </c>
      <c r="E69" s="20" t="s">
        <v>67</v>
      </c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89</v>
      </c>
      <c r="C70" s="20" t="s">
        <v>45</v>
      </c>
      <c r="D70" s="15">
        <v>100</v>
      </c>
      <c r="E70" s="20" t="s">
        <v>90</v>
      </c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91</v>
      </c>
      <c r="C71" s="20" t="s">
        <v>45</v>
      </c>
      <c r="D71" s="15">
        <v>10</v>
      </c>
      <c r="E71" s="20" t="s">
        <v>92</v>
      </c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93</v>
      </c>
      <c r="C72" s="20" t="s">
        <v>94</v>
      </c>
      <c r="D72" s="15">
        <v>25</v>
      </c>
      <c r="E72" s="20" t="s">
        <v>92</v>
      </c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95</v>
      </c>
      <c r="C73" s="20" t="s">
        <v>45</v>
      </c>
      <c r="D73" s="15">
        <v>200</v>
      </c>
      <c r="E73" s="20" t="s">
        <v>92</v>
      </c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96</v>
      </c>
      <c r="C74" s="20" t="s">
        <v>45</v>
      </c>
      <c r="D74" s="15">
        <v>50</v>
      </c>
      <c r="E74" s="20" t="s">
        <v>92</v>
      </c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97</v>
      </c>
      <c r="C75" s="20" t="s">
        <v>94</v>
      </c>
      <c r="D75" s="15">
        <v>349</v>
      </c>
      <c r="E75" s="20" t="s">
        <v>98</v>
      </c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99</v>
      </c>
      <c r="C76" s="20" t="s">
        <v>94</v>
      </c>
      <c r="D76" s="15">
        <v>25</v>
      </c>
      <c r="E76" s="20" t="s">
        <v>98</v>
      </c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100</v>
      </c>
      <c r="C77" s="20" t="s">
        <v>94</v>
      </c>
      <c r="D77" s="15">
        <v>10</v>
      </c>
      <c r="E77" s="20" t="s">
        <v>98</v>
      </c>
      <c r="F77" s="20"/>
      <c r="G77" s="25">
        <v>0</v>
      </c>
      <c r="H77" s="48">
        <f>ROUND(D77*ROUND(G77,2),2)</f>
        <v>0</v>
      </c>
    </row>
    <row r="78" spans="1:8" s="9" customFormat="1" ht="23.25" x14ac:dyDescent="0.25">
      <c r="A78" s="52">
        <v>44</v>
      </c>
      <c r="B78" s="20" t="s">
        <v>101</v>
      </c>
      <c r="C78" s="20" t="s">
        <v>58</v>
      </c>
      <c r="D78" s="15">
        <v>20</v>
      </c>
      <c r="E78" s="20" t="s">
        <v>98</v>
      </c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102</v>
      </c>
      <c r="C79" s="20" t="s">
        <v>94</v>
      </c>
      <c r="D79" s="15">
        <v>50</v>
      </c>
      <c r="E79" s="20" t="s">
        <v>98</v>
      </c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103</v>
      </c>
      <c r="C80" s="20" t="s">
        <v>94</v>
      </c>
      <c r="D80" s="15">
        <v>299</v>
      </c>
      <c r="E80" s="20" t="s">
        <v>98</v>
      </c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104</v>
      </c>
      <c r="C81" s="20" t="s">
        <v>94</v>
      </c>
      <c r="D81" s="15">
        <v>60</v>
      </c>
      <c r="E81" s="20" t="s">
        <v>98</v>
      </c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105</v>
      </c>
      <c r="C82" s="20" t="s">
        <v>94</v>
      </c>
      <c r="D82" s="15">
        <v>1032</v>
      </c>
      <c r="E82" s="20" t="s">
        <v>98</v>
      </c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106</v>
      </c>
      <c r="C83" s="20" t="s">
        <v>45</v>
      </c>
      <c r="D83" s="15">
        <v>50</v>
      </c>
      <c r="E83" s="20" t="s">
        <v>107</v>
      </c>
      <c r="F83" s="20"/>
      <c r="G83" s="25">
        <v>0</v>
      </c>
      <c r="H83" s="48">
        <f>ROUND(D83*ROUND(G83,2),2)</f>
        <v>0</v>
      </c>
    </row>
    <row r="84" spans="1:8" s="9" customFormat="1" ht="23.25" x14ac:dyDescent="0.25">
      <c r="A84" s="52">
        <v>50</v>
      </c>
      <c r="B84" s="20" t="s">
        <v>108</v>
      </c>
      <c r="C84" s="20" t="s">
        <v>45</v>
      </c>
      <c r="D84" s="15">
        <v>100</v>
      </c>
      <c r="E84" s="20" t="s">
        <v>90</v>
      </c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109</v>
      </c>
      <c r="C85" s="20" t="s">
        <v>45</v>
      </c>
      <c r="D85" s="15">
        <v>10</v>
      </c>
      <c r="E85" s="20" t="s">
        <v>110</v>
      </c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111</v>
      </c>
      <c r="C86" s="20" t="s">
        <v>45</v>
      </c>
      <c r="D86" s="15">
        <v>100</v>
      </c>
      <c r="E86" s="20" t="s">
        <v>110</v>
      </c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112</v>
      </c>
      <c r="C87" s="20" t="s">
        <v>45</v>
      </c>
      <c r="D87" s="15">
        <v>100</v>
      </c>
      <c r="E87" s="20" t="s">
        <v>110</v>
      </c>
      <c r="F87" s="20"/>
      <c r="G87" s="25">
        <v>0</v>
      </c>
      <c r="H87" s="48">
        <f>ROUND(D87*ROUND(G87,2),2)</f>
        <v>0</v>
      </c>
    </row>
    <row r="88" spans="1:8" s="9" customFormat="1" ht="23.25" x14ac:dyDescent="0.25">
      <c r="A88" s="52">
        <v>54</v>
      </c>
      <c r="B88" s="20" t="s">
        <v>113</v>
      </c>
      <c r="C88" s="20" t="s">
        <v>94</v>
      </c>
      <c r="D88" s="15">
        <v>6</v>
      </c>
      <c r="E88" s="20" t="s">
        <v>114</v>
      </c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115</v>
      </c>
      <c r="C89" s="20" t="s">
        <v>58</v>
      </c>
      <c r="D89" s="15">
        <v>5</v>
      </c>
      <c r="E89" s="20" t="s">
        <v>116</v>
      </c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117</v>
      </c>
      <c r="C90" s="20" t="s">
        <v>45</v>
      </c>
      <c r="D90" s="15">
        <v>50</v>
      </c>
      <c r="E90" s="20" t="s">
        <v>118</v>
      </c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119</v>
      </c>
      <c r="C91" s="20" t="s">
        <v>94</v>
      </c>
      <c r="D91" s="15">
        <v>40</v>
      </c>
      <c r="E91" s="20" t="s">
        <v>120</v>
      </c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121</v>
      </c>
      <c r="C92" s="20" t="s">
        <v>122</v>
      </c>
      <c r="D92" s="15">
        <v>1</v>
      </c>
      <c r="E92" s="20" t="s">
        <v>59</v>
      </c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123</v>
      </c>
      <c r="C93" s="20" t="s">
        <v>58</v>
      </c>
      <c r="D93" s="15">
        <v>87</v>
      </c>
      <c r="E93" s="20" t="s">
        <v>124</v>
      </c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125</v>
      </c>
      <c r="C94" s="20" t="s">
        <v>58</v>
      </c>
      <c r="D94" s="15">
        <v>20</v>
      </c>
      <c r="E94" s="20" t="s">
        <v>124</v>
      </c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126</v>
      </c>
      <c r="C95" s="20" t="s">
        <v>94</v>
      </c>
      <c r="D95" s="15">
        <v>30</v>
      </c>
      <c r="E95" s="20" t="s">
        <v>59</v>
      </c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127</v>
      </c>
      <c r="C96" s="20" t="s">
        <v>58</v>
      </c>
      <c r="D96" s="15">
        <v>74</v>
      </c>
      <c r="E96" s="20" t="s">
        <v>128</v>
      </c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129</v>
      </c>
      <c r="C97" s="20" t="s">
        <v>58</v>
      </c>
      <c r="D97" s="15">
        <v>40</v>
      </c>
      <c r="E97" s="20" t="s">
        <v>128</v>
      </c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130</v>
      </c>
      <c r="C98" s="20" t="s">
        <v>58</v>
      </c>
      <c r="D98" s="15">
        <v>46</v>
      </c>
      <c r="E98" s="20" t="s">
        <v>131</v>
      </c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132</v>
      </c>
      <c r="C99" s="20" t="s">
        <v>58</v>
      </c>
      <c r="D99" s="15">
        <v>54</v>
      </c>
      <c r="E99" s="20" t="s">
        <v>133</v>
      </c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134</v>
      </c>
      <c r="C100" s="20" t="s">
        <v>58</v>
      </c>
      <c r="D100" s="15">
        <v>10</v>
      </c>
      <c r="E100" s="20" t="s">
        <v>133</v>
      </c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135</v>
      </c>
      <c r="C101" s="20" t="s">
        <v>58</v>
      </c>
      <c r="D101" s="15">
        <v>22</v>
      </c>
      <c r="E101" s="20" t="s">
        <v>133</v>
      </c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136</v>
      </c>
      <c r="C102" s="20" t="s">
        <v>45</v>
      </c>
      <c r="D102" s="15">
        <v>2</v>
      </c>
      <c r="E102" s="20" t="s">
        <v>133</v>
      </c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137</v>
      </c>
      <c r="C103" s="20" t="s">
        <v>58</v>
      </c>
      <c r="D103" s="15">
        <v>9</v>
      </c>
      <c r="E103" s="20" t="s">
        <v>133</v>
      </c>
      <c r="F103" s="20"/>
      <c r="G103" s="25">
        <v>0</v>
      </c>
      <c r="H103" s="48">
        <f>ROUND(D103*ROUND(G103,2),2)</f>
        <v>0</v>
      </c>
    </row>
    <row r="104" spans="1:8" s="9" customFormat="1" x14ac:dyDescent="0.25">
      <c r="A104" s="52">
        <v>70</v>
      </c>
      <c r="B104" s="20" t="s">
        <v>138</v>
      </c>
      <c r="C104" s="20" t="s">
        <v>45</v>
      </c>
      <c r="D104" s="15">
        <v>10</v>
      </c>
      <c r="E104" s="20" t="s">
        <v>133</v>
      </c>
      <c r="F104" s="20"/>
      <c r="G104" s="25">
        <v>0</v>
      </c>
      <c r="H104" s="48">
        <f>ROUND(D104*ROUND(G104,2),2)</f>
        <v>0</v>
      </c>
    </row>
    <row r="105" spans="1:8" s="9" customFormat="1" ht="23.25" x14ac:dyDescent="0.25">
      <c r="A105" s="52">
        <v>71</v>
      </c>
      <c r="B105" s="20" t="s">
        <v>139</v>
      </c>
      <c r="C105" s="20" t="s">
        <v>45</v>
      </c>
      <c r="D105" s="15">
        <v>20</v>
      </c>
      <c r="E105" s="20" t="s">
        <v>133</v>
      </c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140</v>
      </c>
      <c r="C106" s="20" t="s">
        <v>141</v>
      </c>
      <c r="D106" s="15">
        <v>10</v>
      </c>
      <c r="E106" s="20" t="s">
        <v>133</v>
      </c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142</v>
      </c>
      <c r="C107" s="20" t="s">
        <v>58</v>
      </c>
      <c r="D107" s="15">
        <v>10</v>
      </c>
      <c r="E107" s="20"/>
      <c r="F107" s="20"/>
      <c r="G107" s="25">
        <v>0</v>
      </c>
      <c r="H107" s="48">
        <f>ROUND(D107*ROUND(G107,2),2)</f>
        <v>0</v>
      </c>
    </row>
    <row r="108" spans="1:8" x14ac:dyDescent="0.25">
      <c r="A108" s="56"/>
      <c r="B108" s="5" t="s">
        <v>143</v>
      </c>
      <c r="C108" s="26"/>
      <c r="D108" s="6" t="s">
        <v>144</v>
      </c>
      <c r="E108" s="26"/>
      <c r="F108" s="26"/>
      <c r="G108" s="26"/>
      <c r="H108" s="49">
        <f>SUM(H34:H107)</f>
        <v>0</v>
      </c>
    </row>
    <row r="109" spans="1:8" x14ac:dyDescent="0.25">
      <c r="A109" s="56"/>
      <c r="B109" s="5" t="s">
        <v>145</v>
      </c>
      <c r="C109" s="26"/>
      <c r="D109" s="26"/>
      <c r="E109" s="26"/>
      <c r="F109" s="26"/>
      <c r="G109" s="26"/>
      <c r="H109" s="49">
        <f>H108*0.18</f>
        <v>0</v>
      </c>
    </row>
    <row r="110" spans="1:8" ht="15.75" thickBot="1" x14ac:dyDescent="0.3">
      <c r="A110" s="57"/>
      <c r="B110" s="33" t="s">
        <v>146</v>
      </c>
      <c r="C110" s="32"/>
      <c r="D110" s="32"/>
      <c r="E110" s="32"/>
      <c r="F110" s="32"/>
      <c r="G110" s="32"/>
      <c r="H110" s="50">
        <f>SUM(H108:H109)</f>
        <v>0</v>
      </c>
    </row>
    <row r="111" spans="1:8" ht="39.950000000000003" customHeight="1" x14ac:dyDescent="0.25">
      <c r="B111" s="27" t="s">
        <v>147</v>
      </c>
      <c r="C111" s="28"/>
      <c r="D111" s="28"/>
      <c r="E111" s="28"/>
      <c r="F111" s="28"/>
      <c r="G111" s="28"/>
      <c r="H111" s="28"/>
    </row>
    <row r="112" spans="1:8" ht="20.100000000000001" customHeight="1" x14ac:dyDescent="0.25">
      <c r="B112" s="29" t="s">
        <v>148</v>
      </c>
      <c r="C112" s="4"/>
      <c r="D112" s="4"/>
      <c r="E112" s="4"/>
      <c r="F112" s="4"/>
      <c r="G112" s="4"/>
      <c r="H112" s="4"/>
    </row>
    <row r="113" spans="2:8" x14ac:dyDescent="0.25">
      <c r="B113" s="3" t="s">
        <v>149</v>
      </c>
      <c r="C113" s="2"/>
      <c r="D113" s="2"/>
      <c r="E113" s="2"/>
      <c r="F113" s="2"/>
      <c r="G113" s="2"/>
      <c r="H113" s="2"/>
    </row>
    <row r="114" spans="2:8" x14ac:dyDescent="0.25">
      <c r="B114" s="1" t="s">
        <v>150</v>
      </c>
      <c r="C114" s="2"/>
      <c r="D114" s="2"/>
      <c r="E114" s="2"/>
      <c r="F114" s="2"/>
      <c r="G114" s="2"/>
      <c r="H114" s="2"/>
    </row>
    <row r="115" spans="2:8" x14ac:dyDescent="0.25">
      <c r="B115" s="1" t="s">
        <v>151</v>
      </c>
      <c r="C115" s="2"/>
      <c r="D115" s="2"/>
      <c r="E115" s="2"/>
      <c r="F115" s="2"/>
      <c r="G115" s="2"/>
      <c r="H115" s="2"/>
    </row>
    <row r="117" spans="2:8" s="9" customFormat="1" x14ac:dyDescent="0.25">
      <c r="B117" s="30" t="s">
        <v>152</v>
      </c>
      <c r="D117" s="30" t="s">
        <v>153</v>
      </c>
      <c r="H117" s="30" t="s">
        <v>154</v>
      </c>
    </row>
    <row r="119" spans="2:8" x14ac:dyDescent="0.25">
      <c r="B119" s="31" t="s">
        <v>155</v>
      </c>
    </row>
  </sheetData>
  <mergeCells count="65">
    <mergeCell ref="B113:H113"/>
    <mergeCell ref="B114:H114"/>
    <mergeCell ref="B115:H115"/>
    <mergeCell ref="C32:E32"/>
    <mergeCell ref="F32:H32"/>
    <mergeCell ref="C33:E33"/>
    <mergeCell ref="F33:H33"/>
    <mergeCell ref="B111:H111"/>
    <mergeCell ref="B112:H11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2015-02-11T14:22:10Z</dcterms:created>
  <dcterms:modified xsi:type="dcterms:W3CDTF">2015-02-11T14:24:31Z</dcterms:modified>
</cp:coreProperties>
</file>